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a\OneDrive\Documentos\TRABAJO DE GRADO\Proyecto de grado II\Apéndices\"/>
    </mc:Choice>
  </mc:AlternateContent>
  <xr:revisionPtr revIDLastSave="0" documentId="13_ncr:1_{CD6A0E47-F870-45B6-99AC-57B82F27B830}" xr6:coauthVersionLast="47" xr6:coauthVersionMax="47" xr10:uidLastSave="{00000000-0000-0000-0000-000000000000}"/>
  <bookViews>
    <workbookView xWindow="-120" yWindow="-120" windowWidth="20730" windowHeight="11160" xr2:uid="{4EB562F8-2C2B-444B-A5B1-731D2DB5326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1" l="1"/>
  <c r="U6" i="1" s="1"/>
  <c r="T17" i="1"/>
  <c r="T16" i="1"/>
  <c r="T15" i="1"/>
  <c r="T13" i="1"/>
  <c r="T12" i="1"/>
  <c r="T11" i="1"/>
  <c r="T6" i="1"/>
  <c r="T10" i="1"/>
  <c r="T9" i="1"/>
  <c r="T8" i="1"/>
  <c r="T7" i="1"/>
</calcChain>
</file>

<file path=xl/sharedStrings.xml><?xml version="1.0" encoding="utf-8"?>
<sst xmlns="http://schemas.openxmlformats.org/spreadsheetml/2006/main" count="66" uniqueCount="56">
  <si>
    <t>MATRIZ LEOPOLD</t>
  </si>
  <si>
    <t>Transporte de materia prima y producto terminado.</t>
  </si>
  <si>
    <t>Recepciòn de la leche</t>
  </si>
  <si>
    <t>Uso de marmita (pasteurización, adicciín de fermentos, cloruro y cuajo)</t>
  </si>
  <si>
    <t>Corte de cuajada, desuerado y salado</t>
  </si>
  <si>
    <t>Moldeado, prensado y desmoldeado</t>
  </si>
  <si>
    <t>Limpieza por àreas</t>
  </si>
  <si>
    <t>Maduración</t>
  </si>
  <si>
    <t>Inmersión en vino</t>
  </si>
  <si>
    <t xml:space="preserve">Almacenamiento del queso </t>
  </si>
  <si>
    <t>Manejo de residuos lìquidos</t>
  </si>
  <si>
    <t>Manejo de residuos solidos</t>
  </si>
  <si>
    <t>Mantenimiento de equipos</t>
  </si>
  <si>
    <t>Consumo de papel (administraciòn y oficina)</t>
  </si>
  <si>
    <t>Energía Electrica condumida en la planta</t>
  </si>
  <si>
    <t>Promedio total</t>
  </si>
  <si>
    <t>Impacto total del proyecto</t>
  </si>
  <si>
    <t>Factores Ambientales</t>
  </si>
  <si>
    <t>Caracteristicas físicas y químicas.</t>
  </si>
  <si>
    <t>Atmosfera</t>
  </si>
  <si>
    <t>Aire</t>
  </si>
  <si>
    <t>(-) 3/5</t>
  </si>
  <si>
    <t>Ruido</t>
  </si>
  <si>
    <t>(-) 2/5</t>
  </si>
  <si>
    <t>(-)3/2</t>
  </si>
  <si>
    <t>(-) 2/3</t>
  </si>
  <si>
    <t>(-) 1/4</t>
  </si>
  <si>
    <t>(-) 4/5</t>
  </si>
  <si>
    <t>Agua</t>
  </si>
  <si>
    <t>Calidad</t>
  </si>
  <si>
    <t>(-) 0,4</t>
  </si>
  <si>
    <t>Cantidad</t>
  </si>
  <si>
    <t>(-) 5/9</t>
  </si>
  <si>
    <t>Condiciones biológicas.</t>
  </si>
  <si>
    <t>Fauna</t>
  </si>
  <si>
    <t>Desplazamiento</t>
  </si>
  <si>
    <t>(-) 1/3</t>
  </si>
  <si>
    <t>Flora</t>
  </si>
  <si>
    <t>Factores Socioculturales</t>
  </si>
  <si>
    <t>Población</t>
  </si>
  <si>
    <t>Salud y Seguridad</t>
  </si>
  <si>
    <t>Economía</t>
  </si>
  <si>
    <t>Comercio</t>
  </si>
  <si>
    <t>Empleo</t>
  </si>
  <si>
    <t>Área comercial</t>
  </si>
  <si>
    <t>(-) 5/7</t>
  </si>
  <si>
    <t>Red de transporte</t>
  </si>
  <si>
    <t>Manejo de residuos</t>
  </si>
  <si>
    <t>Factores del proyecto</t>
  </si>
  <si>
    <t>(-3)/5</t>
  </si>
  <si>
    <t>(-) 6/1</t>
  </si>
  <si>
    <t>(-) 3/1</t>
  </si>
  <si>
    <t>(-) 2/1</t>
  </si>
  <si>
    <t>(-)9/7</t>
  </si>
  <si>
    <t>(-)5/4</t>
  </si>
  <si>
    <t>(-)2/4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</si>
</sst>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textRotation="90"/>
    </xf>
    <xf numFmtId="2" fontId="0" fillId="5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textRotation="90" wrapText="1"/>
    </xf>
    <xf numFmtId="0" fontId="0" fillId="6" borderId="4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2" fontId="0" fillId="6" borderId="1" xfId="0" applyNumberFormat="1" applyFill="1" applyBorder="1" applyAlignment="1">
      <alignment horizontal="right" vertical="center"/>
    </xf>
    <xf numFmtId="0" fontId="0" fillId="6" borderId="6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wrapText="1"/>
    </xf>
    <xf numFmtId="12" fontId="0" fillId="7" borderId="1" xfId="0" applyNumberFormat="1" applyFill="1" applyBorder="1" applyAlignment="1">
      <alignment horizontal="right" vertical="center"/>
    </xf>
    <xf numFmtId="0" fontId="0" fillId="7" borderId="6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12" fontId="0" fillId="8" borderId="1" xfId="0" applyNumberFormat="1" applyFill="1" applyBorder="1" applyAlignment="1">
      <alignment horizontal="right" vertical="center"/>
    </xf>
    <xf numFmtId="1" fontId="0" fillId="8" borderId="1" xfId="0" applyNumberForma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 textRotation="90" wrapText="1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12" fontId="0" fillId="8" borderId="1" xfId="0" applyNumberFormat="1" applyFill="1" applyBorder="1" applyAlignment="1">
      <alignment horizontal="right" vertical="center" wrapText="1"/>
    </xf>
    <xf numFmtId="0" fontId="0" fillId="8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5F45-8E0A-4DE0-A314-C1D92C30D1C6}">
  <dimension ref="B2:U17"/>
  <sheetViews>
    <sheetView showGridLines="0" tabSelected="1" topLeftCell="C5" zoomScale="91" zoomScaleNormal="91" workbookViewId="0">
      <selection activeCell="T17" sqref="T17"/>
    </sheetView>
  </sheetViews>
  <sheetFormatPr baseColWidth="10" defaultRowHeight="15" x14ac:dyDescent="0.25"/>
  <sheetData>
    <row r="2" spans="2:21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5"/>
    </row>
    <row r="3" spans="2:21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8"/>
    </row>
    <row r="4" spans="2:21" x14ac:dyDescent="0.25">
      <c r="B4" s="1"/>
      <c r="C4" s="1"/>
      <c r="D4" s="1"/>
      <c r="E4" s="26"/>
      <c r="F4" s="29" t="s">
        <v>48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8"/>
      <c r="U4" s="28"/>
    </row>
    <row r="5" spans="2:21" ht="165" x14ac:dyDescent="0.25">
      <c r="B5" s="2"/>
      <c r="C5" s="2"/>
      <c r="D5" s="2"/>
      <c r="E5" s="27"/>
      <c r="F5" s="31" t="s">
        <v>1</v>
      </c>
      <c r="G5" s="32" t="s">
        <v>2</v>
      </c>
      <c r="H5" s="31" t="s">
        <v>3</v>
      </c>
      <c r="I5" s="32" t="s">
        <v>4</v>
      </c>
      <c r="J5" s="32" t="s">
        <v>5</v>
      </c>
      <c r="K5" s="32" t="s">
        <v>6</v>
      </c>
      <c r="L5" s="32" t="s">
        <v>7</v>
      </c>
      <c r="M5" s="32" t="s">
        <v>8</v>
      </c>
      <c r="N5" s="31" t="s">
        <v>9</v>
      </c>
      <c r="O5" s="31" t="s">
        <v>10</v>
      </c>
      <c r="P5" s="31" t="s">
        <v>11</v>
      </c>
      <c r="Q5" s="31" t="s">
        <v>12</v>
      </c>
      <c r="R5" s="31" t="s">
        <v>13</v>
      </c>
      <c r="S5" s="31" t="s">
        <v>14</v>
      </c>
      <c r="T5" s="30" t="s">
        <v>15</v>
      </c>
      <c r="U5" s="3" t="s">
        <v>16</v>
      </c>
    </row>
    <row r="6" spans="2:21" x14ac:dyDescent="0.25">
      <c r="B6" s="39" t="s">
        <v>17</v>
      </c>
      <c r="C6" s="5" t="s">
        <v>18</v>
      </c>
      <c r="D6" s="6" t="s">
        <v>19</v>
      </c>
      <c r="E6" s="7" t="s">
        <v>20</v>
      </c>
      <c r="F6" s="8" t="s">
        <v>21</v>
      </c>
      <c r="G6" s="8"/>
      <c r="H6" s="8" t="s">
        <v>49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25">
        <f>+((-3)*5)+((-3)*5)</f>
        <v>-30</v>
      </c>
      <c r="U6" s="4">
        <f>+SUM(T6:T17)</f>
        <v>80</v>
      </c>
    </row>
    <row r="7" spans="2:21" x14ac:dyDescent="0.25">
      <c r="B7" s="40"/>
      <c r="C7" s="5"/>
      <c r="D7" s="9"/>
      <c r="E7" s="7" t="s">
        <v>22</v>
      </c>
      <c r="F7" s="8" t="s">
        <v>23</v>
      </c>
      <c r="G7" s="8" t="s">
        <v>51</v>
      </c>
      <c r="H7" s="8" t="s">
        <v>50</v>
      </c>
      <c r="I7" s="8"/>
      <c r="J7" s="8"/>
      <c r="K7" s="8" t="s">
        <v>24</v>
      </c>
      <c r="L7" s="8"/>
      <c r="M7" s="8"/>
      <c r="N7" s="8" t="s">
        <v>52</v>
      </c>
      <c r="O7" s="41"/>
      <c r="P7" s="8" t="s">
        <v>26</v>
      </c>
      <c r="Q7" s="8" t="s">
        <v>27</v>
      </c>
      <c r="R7" s="8"/>
      <c r="S7" s="8"/>
      <c r="T7" s="25">
        <f>+((-2)*5)+((-3)*1)+((-6)*1)+((-3)*2)+((-2)*1)+((-1)*4)+((-4)*5)</f>
        <v>-51</v>
      </c>
      <c r="U7" s="4"/>
    </row>
    <row r="8" spans="2:21" x14ac:dyDescent="0.25">
      <c r="B8" s="40"/>
      <c r="C8" s="5"/>
      <c r="D8" s="6" t="s">
        <v>28</v>
      </c>
      <c r="E8" s="7" t="s">
        <v>29</v>
      </c>
      <c r="F8" s="8"/>
      <c r="G8" s="8"/>
      <c r="H8" s="8">
        <v>0.88888888888888884</v>
      </c>
      <c r="I8" s="8" t="s">
        <v>54</v>
      </c>
      <c r="J8" s="8" t="s">
        <v>55</v>
      </c>
      <c r="K8" s="8" t="s">
        <v>30</v>
      </c>
      <c r="L8" s="8"/>
      <c r="M8" s="8" t="s">
        <v>55</v>
      </c>
      <c r="N8" s="8"/>
      <c r="O8" s="8" t="s">
        <v>53</v>
      </c>
      <c r="P8" s="8"/>
      <c r="Q8" s="8"/>
      <c r="R8" s="8"/>
      <c r="S8" s="8"/>
      <c r="T8" s="25">
        <f>+(8*9)+((-5)*4)+((-2)*4)+((-2)*4)+((-9)*7)</f>
        <v>-27</v>
      </c>
      <c r="U8" s="4"/>
    </row>
    <row r="9" spans="2:21" x14ac:dyDescent="0.25">
      <c r="B9" s="40"/>
      <c r="C9" s="5"/>
      <c r="D9" s="9"/>
      <c r="E9" s="7" t="s">
        <v>31</v>
      </c>
      <c r="F9" s="8"/>
      <c r="G9" s="8"/>
      <c r="H9" s="8">
        <v>0.8571428571428571</v>
      </c>
      <c r="I9" s="8" t="s">
        <v>54</v>
      </c>
      <c r="J9" s="8" t="s">
        <v>55</v>
      </c>
      <c r="K9" s="8" t="s">
        <v>32</v>
      </c>
      <c r="L9" s="8"/>
      <c r="M9" s="8" t="s">
        <v>55</v>
      </c>
      <c r="N9" s="8"/>
      <c r="O9" s="8" t="s">
        <v>53</v>
      </c>
      <c r="P9" s="8"/>
      <c r="Q9" s="8"/>
      <c r="R9" s="8"/>
      <c r="S9" s="8"/>
      <c r="T9" s="25">
        <f>+(6*7)+((-5)*4)+((-2)*4)+((-5)*9)+((-2)*4)+((-9)*7)</f>
        <v>-102</v>
      </c>
      <c r="U9" s="4"/>
    </row>
    <row r="10" spans="2:21" ht="30" x14ac:dyDescent="0.25">
      <c r="B10" s="40"/>
      <c r="C10" s="10" t="s">
        <v>33</v>
      </c>
      <c r="D10" s="11" t="s">
        <v>34</v>
      </c>
      <c r="E10" s="11" t="s">
        <v>35</v>
      </c>
      <c r="F10" s="12" t="s">
        <v>36</v>
      </c>
      <c r="G10" s="12"/>
      <c r="H10" s="12"/>
      <c r="I10" s="12"/>
      <c r="J10" s="12"/>
      <c r="K10" s="12"/>
      <c r="L10" s="12"/>
      <c r="M10" s="12"/>
      <c r="N10" s="12"/>
      <c r="O10" s="12">
        <v>0.6</v>
      </c>
      <c r="P10" s="12" t="s">
        <v>25</v>
      </c>
      <c r="Q10" s="12"/>
      <c r="R10" s="12" t="s">
        <v>23</v>
      </c>
      <c r="S10" s="12"/>
      <c r="T10" s="25">
        <f>+((-1)*3)+(3*5)+((-2)*3)+((-2)*5)</f>
        <v>-4</v>
      </c>
      <c r="U10" s="4"/>
    </row>
    <row r="11" spans="2:21" ht="30" x14ac:dyDescent="0.25">
      <c r="B11" s="40"/>
      <c r="C11" s="10"/>
      <c r="D11" s="13" t="s">
        <v>37</v>
      </c>
      <c r="E11" s="13" t="s">
        <v>35</v>
      </c>
      <c r="F11" s="12" t="s">
        <v>36</v>
      </c>
      <c r="G11" s="12"/>
      <c r="H11" s="12"/>
      <c r="I11" s="12"/>
      <c r="J11" s="12"/>
      <c r="K11" s="12"/>
      <c r="L11" s="12"/>
      <c r="M11" s="12"/>
      <c r="N11" s="12"/>
      <c r="O11" s="12">
        <v>0.7142857142857143</v>
      </c>
      <c r="P11" s="12"/>
      <c r="Q11" s="12"/>
      <c r="R11" s="12" t="s">
        <v>21</v>
      </c>
      <c r="S11" s="12"/>
      <c r="T11" s="25">
        <f>+(5*7)+((-3)*5)+((-1)*3)</f>
        <v>17</v>
      </c>
      <c r="U11" s="4"/>
    </row>
    <row r="12" spans="2:21" x14ac:dyDescent="0.25">
      <c r="B12" s="40"/>
      <c r="C12" s="14" t="s">
        <v>38</v>
      </c>
      <c r="D12" s="15" t="s">
        <v>39</v>
      </c>
      <c r="E12" s="16" t="s">
        <v>40</v>
      </c>
      <c r="F12" s="17">
        <v>0.1111111111111111</v>
      </c>
      <c r="G12" s="17">
        <v>0.1111111111111111</v>
      </c>
      <c r="H12" s="17">
        <v>0.1111111111111111</v>
      </c>
      <c r="I12" s="17"/>
      <c r="J12" s="17"/>
      <c r="K12" s="17">
        <v>0.1111111111111111</v>
      </c>
      <c r="L12" s="17"/>
      <c r="M12" s="17"/>
      <c r="N12" s="17"/>
      <c r="O12" s="17">
        <v>0.1111111111111111</v>
      </c>
      <c r="P12" s="17">
        <v>0.1111111111111111</v>
      </c>
      <c r="Q12" s="17">
        <v>0.22222222222222221</v>
      </c>
      <c r="R12" s="17"/>
      <c r="S12" s="17"/>
      <c r="T12" s="25">
        <f>+((1*9)*6)+(2*9)</f>
        <v>72</v>
      </c>
      <c r="U12" s="4"/>
    </row>
    <row r="13" spans="2:21" x14ac:dyDescent="0.25">
      <c r="B13" s="40"/>
      <c r="C13" s="19"/>
      <c r="D13" s="20" t="s">
        <v>41</v>
      </c>
      <c r="E13" s="15" t="s">
        <v>42</v>
      </c>
      <c r="F13" s="17">
        <v>0.7142857142857143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8">
        <f>5*7</f>
        <v>35</v>
      </c>
      <c r="U13" s="4"/>
    </row>
    <row r="14" spans="2:21" x14ac:dyDescent="0.25">
      <c r="B14" s="40"/>
      <c r="C14" s="19"/>
      <c r="D14" s="21"/>
      <c r="E14" s="15" t="s">
        <v>43</v>
      </c>
      <c r="F14" s="17">
        <v>0.4</v>
      </c>
      <c r="G14" s="17">
        <v>0.4</v>
      </c>
      <c r="H14" s="17">
        <v>0.4</v>
      </c>
      <c r="I14" s="17">
        <v>0.4</v>
      </c>
      <c r="J14" s="17"/>
      <c r="K14" s="17">
        <v>0.4</v>
      </c>
      <c r="L14" s="17"/>
      <c r="M14" s="17"/>
      <c r="N14" s="17">
        <v>0.5</v>
      </c>
      <c r="O14" s="17">
        <v>0.5</v>
      </c>
      <c r="P14" s="17">
        <v>0.5</v>
      </c>
      <c r="Q14" s="17">
        <v>0.5</v>
      </c>
      <c r="R14" s="17"/>
      <c r="S14" s="17"/>
      <c r="T14" s="18">
        <f>+((2*5)*6)+((1*2)*4)</f>
        <v>68</v>
      </c>
      <c r="U14" s="4"/>
    </row>
    <row r="15" spans="2:21" ht="30" x14ac:dyDescent="0.25">
      <c r="B15" s="40"/>
      <c r="C15" s="19"/>
      <c r="D15" s="22"/>
      <c r="E15" s="15" t="s">
        <v>44</v>
      </c>
      <c r="F15" s="23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 t="s">
        <v>45</v>
      </c>
      <c r="T15" s="18">
        <f>+((-5)*7)</f>
        <v>-35</v>
      </c>
      <c r="U15" s="4"/>
    </row>
    <row r="16" spans="2:21" ht="30" x14ac:dyDescent="0.25">
      <c r="B16" s="40"/>
      <c r="C16" s="19"/>
      <c r="D16" s="24"/>
      <c r="E16" s="15" t="s">
        <v>46</v>
      </c>
      <c r="F16" s="17">
        <v>0.7142857142857143</v>
      </c>
      <c r="G16" s="17"/>
      <c r="H16" s="17"/>
      <c r="I16" s="17"/>
      <c r="J16" s="17"/>
      <c r="K16" s="17"/>
      <c r="L16" s="17"/>
      <c r="M16" s="17"/>
      <c r="N16" s="17"/>
      <c r="O16" s="17">
        <v>0.7142857142857143</v>
      </c>
      <c r="P16" s="17" t="s">
        <v>21</v>
      </c>
      <c r="Q16" s="17"/>
      <c r="R16" s="17"/>
      <c r="S16" s="17"/>
      <c r="T16" s="18">
        <f>+(5*7)+(5*7)+((-3)*5)</f>
        <v>55</v>
      </c>
      <c r="U16" s="4"/>
    </row>
    <row r="17" spans="2:21" ht="30" x14ac:dyDescent="0.25">
      <c r="B17" s="40"/>
      <c r="C17" s="19"/>
      <c r="D17" s="24"/>
      <c r="E17" s="15" t="s">
        <v>47</v>
      </c>
      <c r="F17" s="17"/>
      <c r="G17" s="17"/>
      <c r="H17" s="17"/>
      <c r="I17" s="17"/>
      <c r="J17" s="17"/>
      <c r="K17" s="17"/>
      <c r="L17" s="17"/>
      <c r="M17" s="17"/>
      <c r="N17" s="17"/>
      <c r="O17" s="17">
        <v>0.7142857142857143</v>
      </c>
      <c r="P17" s="17">
        <v>0.7142857142857143</v>
      </c>
      <c r="Q17" s="17"/>
      <c r="R17" s="17">
        <v>0.75</v>
      </c>
      <c r="S17" s="17"/>
      <c r="T17" s="18">
        <f>+(5*7)+(5*7)+(3*4)</f>
        <v>82</v>
      </c>
      <c r="U17" s="4"/>
    </row>
  </sheetData>
  <mergeCells count="12">
    <mergeCell ref="B4:E5"/>
    <mergeCell ref="F4:S4"/>
    <mergeCell ref="B2:U3"/>
    <mergeCell ref="B6:B17"/>
    <mergeCell ref="C6:C9"/>
    <mergeCell ref="D6:D7"/>
    <mergeCell ref="U6:U17"/>
    <mergeCell ref="D8:D9"/>
    <mergeCell ref="C10:C11"/>
    <mergeCell ref="C12:C17"/>
    <mergeCell ref="D13:D15"/>
    <mergeCell ref="D16:D17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Alejandra</cp:lastModifiedBy>
  <dcterms:created xsi:type="dcterms:W3CDTF">2023-05-26T13:19:51Z</dcterms:created>
  <dcterms:modified xsi:type="dcterms:W3CDTF">2023-05-26T15:19:31Z</dcterms:modified>
</cp:coreProperties>
</file>